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ocuments\документы\БЮДЖЕТ 2011\2026\изменение\январь\"/>
    </mc:Choice>
  </mc:AlternateContent>
  <xr:revisionPtr revIDLastSave="0" documentId="13_ncr:1_{56206D35-5A95-47E6-AFD8-F58105D0BC99}" xr6:coauthVersionLast="47" xr6:coauthVersionMax="47" xr10:uidLastSave="{00000000-0000-0000-0000-000000000000}"/>
  <bookViews>
    <workbookView xWindow="-120" yWindow="-120" windowWidth="29040" windowHeight="15840" xr2:uid="{1175ECF7-A7CA-46D4-BE3C-B2DEBF5A2779}"/>
  </bookViews>
  <sheets>
    <sheet name="СРБ на год (КЦСР)_2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4" i="1" l="1"/>
  <c r="S45" i="1"/>
  <c r="S44" i="1" s="1"/>
  <c r="S43" i="1" s="1"/>
  <c r="S42" i="1" s="1"/>
  <c r="S41" i="1" s="1"/>
  <c r="S31" i="1"/>
  <c r="S30" i="1" s="1"/>
  <c r="S29" i="1" s="1"/>
  <c r="S33" i="1"/>
  <c r="S32" i="1" s="1"/>
</calcChain>
</file>

<file path=xl/sharedStrings.xml><?xml version="1.0" encoding="utf-8"?>
<sst xmlns="http://schemas.openxmlformats.org/spreadsheetml/2006/main" count="185" uniqueCount="78">
  <si>
    <t>(расшифровка подписи)</t>
  </si>
  <si>
    <t>(подпись)</t>
  </si>
  <si>
    <t>Всего:</t>
  </si>
  <si>
    <t>540</t>
  </si>
  <si>
    <t>334000Ф100</t>
  </si>
  <si>
    <t>Иные межбюджетные трансферты</t>
  </si>
  <si>
    <t>Межбюджетные трансферты</t>
  </si>
  <si>
    <t>000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</si>
  <si>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</si>
  <si>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</si>
  <si>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Осуществление внешнего муниципального финансового контроля</t>
  </si>
  <si>
    <t>334000Б100</t>
  </si>
  <si>
    <t>Составление проекта бюджета, исполнение бюджета, составление отчета об исполнении бюджета поселений</t>
  </si>
  <si>
    <t>3340000000</t>
  </si>
  <si>
    <t>Перечисления другим бюджетам бюджетной системы Российской Федерации</t>
  </si>
  <si>
    <t>3330073150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</si>
  <si>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</si>
  <si>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</si>
  <si>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Другие общегосударственные вопросы</t>
  </si>
  <si>
    <t>ОБЩЕГОСУДАРСТВЕННЫЕ ВОПРОСЫ</t>
  </si>
  <si>
    <t>Осуществление отдельного местного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Портбайкальского муниципального образования об административной ответственности</t>
  </si>
  <si>
    <t>3330000000</t>
  </si>
  <si>
    <t>3320000000</t>
  </si>
  <si>
    <t>Резервные средства</t>
  </si>
  <si>
    <t>Иные бюджетные ассигнования</t>
  </si>
  <si>
    <t>Резервные фонды</t>
  </si>
  <si>
    <t>Резервный фонд  администрации Портбайкальского сельского поселения</t>
  </si>
  <si>
    <t>3310051180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</si>
  <si>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</si>
  <si>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</si>
  <si>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Мобилизационная и вневойсковая подготовка</t>
  </si>
  <si>
    <t>НАЦИОНАЛЬНАЯ ОБОРОНА</t>
  </si>
  <si>
    <t>Осуществление первичного воинского учета на территориях, где отсутствуют военные комиссариаты</t>
  </si>
  <si>
    <t>3310000000</t>
  </si>
  <si>
    <t>3300000000</t>
  </si>
  <si>
    <t>Непрограммные расходы</t>
  </si>
  <si>
    <t>Благоустройство</t>
  </si>
  <si>
    <t>ЖИЛИЩНО-КОММУНАЛЬНОЕ ХОЗЯЙСТВО</t>
  </si>
  <si>
    <t>3040400000</t>
  </si>
  <si>
    <t>Комплекс процессных мероприятий «Благоустройство и уличное освещение территории Портбайкальского сельского поселения</t>
  </si>
  <si>
    <t>3040300000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</si>
  <si>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</si>
  <si>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</si>
  <si>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Комплекс процессных мероприятий «Развитие системы пожарной безопасности на территории Портбайкальского сельского поселения»</t>
  </si>
  <si>
    <t>3040200000</t>
  </si>
  <si>
    <t>Расходы на выплаты персоналу казенных учреждений</t>
  </si>
  <si>
    <t>Культура</t>
  </si>
  <si>
    <t>КУЛЬТУРА, КИНЕМАТОГРАФИЯ</t>
  </si>
  <si>
    <t>Комплекс процессных мероприятий «Развитие культуры и сферы досуга на территории Портбайкальского сельского поселения»</t>
  </si>
  <si>
    <t>3040100000</t>
  </si>
  <si>
    <t>Обслуживание муниципального долга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</si>
  <si>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</si>
  <si>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</si>
  <si>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</si>
  <si>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</si>
  <si>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</si>
  <si>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Комплекс процессных мероприятий «Обеспечение деятельности администрации Портбайкальского сельского поселения»</t>
  </si>
  <si>
    <t>3000000000</t>
  </si>
  <si>
    <t>Муниципальная программа "«Комплексного развития Портбайкальского муниципального образования»".</t>
  </si>
  <si>
    <t>Сумма</t>
  </si>
  <si>
    <t>ЭКР</t>
  </si>
  <si>
    <t>ПР</t>
  </si>
  <si>
    <t>РЗ</t>
  </si>
  <si>
    <t>ВР</t>
  </si>
  <si>
    <t>ЦСР</t>
  </si>
  <si>
    <t>Код главы</t>
  </si>
  <si>
    <t>Наименование показателя</t>
  </si>
  <si>
    <t>Приложение № 5</t>
  </si>
  <si>
    <t>к решению Думы Портбайкальского муниципального образования</t>
  </si>
  <si>
    <t>О бюджете Портбайкальского муниципального образования  на 2026 год и плановый период 2027 и 2028 года</t>
  </si>
  <si>
    <t>РАСПРЕДЕЛЕНИЕ БЮДЖЕТНЫХ АССИГНОВАНИЙ ПО ЦЕЛЕВЫМ СТАТЬЯМ</t>
  </si>
  <si>
    <t xml:space="preserve"> (МУНИЦИПАЛЬНЫМ ПРОГРАММАМ ПОРТБАЙКАЛЬСКОГО МУНИЦИПАЛЬНОГО </t>
  </si>
  <si>
    <t xml:space="preserve">ОБРАЗОВАНИЯ И НЕПРОГРАММНЫМ НАПРАВЛЕНИЯМ ДЕЯТЕЛЬНОСТИ), </t>
  </si>
  <si>
    <t>ГРУППАМ ВИДОВ РАСХОДОВ, РАЗДЕЛАМ, ПОДРАЗДЕЛАМ КЛАССИФИКАЦИИ РАСХОДОВ</t>
  </si>
  <si>
    <t xml:space="preserve"> БЮДЖЕТОВ НА  2026 ГОД</t>
  </si>
  <si>
    <t>рублях</t>
  </si>
  <si>
    <t>Глава администрации</t>
  </si>
  <si>
    <t>Симакова Н.И.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</si>
</sst>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[Red]\-#,##0.00;0.00"/>
    <numFmt numFmtId="165" formatCode="000"/>
    <numFmt numFmtId="166" formatCode="00"/>
    <numFmt numFmtId="167" formatCode="0000000000"/>
  </numFmts>
  <fonts count="10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4" fillId="0" borderId="0"/>
    <xf numFmtId="0" fontId="6" fillId="0" borderId="0"/>
    <xf numFmtId="0" fontId="5" fillId="0" borderId="0"/>
  </cellStyleXfs>
  <cellXfs count="82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164" fontId="2" fillId="0" borderId="0" xfId="0" applyNumberFormat="1" applyFont="1" applyProtection="1">
      <protection hidden="1"/>
    </xf>
    <xf numFmtId="164" fontId="2" fillId="0" borderId="2" xfId="0" applyNumberFormat="1" applyFont="1" applyBorder="1" applyProtection="1">
      <protection hidden="1"/>
    </xf>
    <xf numFmtId="0" fontId="2" fillId="0" borderId="3" xfId="0" applyFont="1" applyBorder="1" applyAlignment="1" applyProtection="1">
      <alignment horizontal="right"/>
      <protection hidden="1"/>
    </xf>
    <xf numFmtId="0" fontId="0" fillId="0" borderId="4" xfId="0" applyBorder="1" applyProtection="1">
      <protection hidden="1"/>
    </xf>
    <xf numFmtId="0" fontId="0" fillId="0" borderId="5" xfId="0" applyBorder="1" applyProtection="1">
      <protection hidden="1"/>
    </xf>
    <xf numFmtId="0" fontId="2" fillId="0" borderId="0" xfId="0" applyFont="1" applyProtection="1">
      <protection hidden="1"/>
    </xf>
    <xf numFmtId="164" fontId="2" fillId="0" borderId="6" xfId="0" applyNumberFormat="1" applyFont="1" applyBorder="1" applyProtection="1">
      <protection hidden="1"/>
    </xf>
    <xf numFmtId="0" fontId="1" fillId="0" borderId="7" xfId="0" applyFont="1" applyBorder="1" applyProtection="1">
      <protection hidden="1"/>
    </xf>
    <xf numFmtId="0" fontId="0" fillId="0" borderId="7" xfId="0" applyBorder="1" applyProtection="1">
      <protection hidden="1"/>
    </xf>
    <xf numFmtId="164" fontId="1" fillId="0" borderId="2" xfId="0" applyNumberFormat="1" applyFont="1" applyBorder="1" applyProtection="1">
      <protection hidden="1"/>
    </xf>
    <xf numFmtId="164" fontId="1" fillId="2" borderId="8" xfId="0" applyNumberFormat="1" applyFont="1" applyFill="1" applyBorder="1" applyProtection="1">
      <protection hidden="1"/>
    </xf>
    <xf numFmtId="165" fontId="1" fillId="0" borderId="4" xfId="0" applyNumberFormat="1" applyFont="1" applyBorder="1" applyAlignment="1" applyProtection="1">
      <alignment horizontal="right" vertical="center"/>
      <protection hidden="1"/>
    </xf>
    <xf numFmtId="166" fontId="1" fillId="2" borderId="9" xfId="0" applyNumberFormat="1" applyFont="1" applyFill="1" applyBorder="1" applyAlignment="1" applyProtection="1">
      <alignment horizontal="right" vertical="center"/>
      <protection hidden="1"/>
    </xf>
    <xf numFmtId="166" fontId="1" fillId="2" borderId="10" xfId="0" applyNumberFormat="1" applyFont="1" applyFill="1" applyBorder="1" applyAlignment="1" applyProtection="1">
      <alignment horizontal="right" vertical="center"/>
      <protection hidden="1"/>
    </xf>
    <xf numFmtId="165" fontId="1" fillId="2" borderId="10" xfId="0" applyNumberFormat="1" applyFont="1" applyFill="1" applyBorder="1" applyAlignment="1" applyProtection="1">
      <alignment horizontal="right" vertical="center"/>
      <protection hidden="1"/>
    </xf>
    <xf numFmtId="167" fontId="1" fillId="2" borderId="10" xfId="0" applyNumberFormat="1" applyFont="1" applyFill="1" applyBorder="1" applyAlignment="1" applyProtection="1">
      <alignment horizontal="right" vertical="center" wrapText="1"/>
      <protection hidden="1"/>
    </xf>
    <xf numFmtId="165" fontId="1" fillId="2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2" xfId="0" applyFont="1" applyBorder="1" applyProtection="1">
      <protection hidden="1"/>
    </xf>
    <xf numFmtId="164" fontId="1" fillId="0" borderId="13" xfId="0" applyNumberFormat="1" applyFont="1" applyBorder="1" applyProtection="1">
      <protection hidden="1"/>
    </xf>
    <xf numFmtId="164" fontId="1" fillId="2" borderId="14" xfId="0" applyNumberFormat="1" applyFont="1" applyFill="1" applyBorder="1" applyProtection="1">
      <protection hidden="1"/>
    </xf>
    <xf numFmtId="165" fontId="1" fillId="0" borderId="15" xfId="0" applyNumberFormat="1" applyFont="1" applyBorder="1" applyAlignment="1" applyProtection="1">
      <alignment horizontal="right" vertical="center"/>
      <protection hidden="1"/>
    </xf>
    <xf numFmtId="166" fontId="1" fillId="2" borderId="16" xfId="0" applyNumberFormat="1" applyFont="1" applyFill="1" applyBorder="1" applyAlignment="1" applyProtection="1">
      <alignment horizontal="right" vertical="center"/>
      <protection hidden="1"/>
    </xf>
    <xf numFmtId="166" fontId="1" fillId="2" borderId="17" xfId="0" applyNumberFormat="1" applyFont="1" applyFill="1" applyBorder="1" applyAlignment="1" applyProtection="1">
      <alignment horizontal="right" vertical="center"/>
      <protection hidden="1"/>
    </xf>
    <xf numFmtId="165" fontId="1" fillId="2" borderId="17" xfId="0" applyNumberFormat="1" applyFont="1" applyFill="1" applyBorder="1" applyAlignment="1" applyProtection="1">
      <alignment horizontal="right" vertical="center"/>
      <protection hidden="1"/>
    </xf>
    <xf numFmtId="167" fontId="1" fillId="2" borderId="17" xfId="0" applyNumberFormat="1" applyFont="1" applyFill="1" applyBorder="1" applyAlignment="1" applyProtection="1">
      <alignment horizontal="right" vertical="center" wrapText="1"/>
      <protection hidden="1"/>
    </xf>
    <xf numFmtId="165" fontId="1" fillId="2" borderId="15" xfId="0" applyNumberFormat="1" applyFont="1" applyFill="1" applyBorder="1" applyAlignment="1" applyProtection="1">
      <alignment horizontal="right" vertical="center" wrapText="1"/>
      <protection hidden="1"/>
    </xf>
    <xf numFmtId="164" fontId="1" fillId="0" borderId="19" xfId="0" applyNumberFormat="1" applyFont="1" applyBorder="1" applyProtection="1"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25" xfId="0" applyFont="1" applyBorder="1" applyAlignment="1" applyProtection="1">
      <alignment horizontal="center" vertical="center" wrapText="1"/>
      <protection hidden="1"/>
    </xf>
    <xf numFmtId="0" fontId="2" fillId="0" borderId="26" xfId="0" applyFont="1" applyBorder="1" applyAlignment="1" applyProtection="1">
      <alignment horizontal="center"/>
      <protection hidden="1"/>
    </xf>
    <xf numFmtId="0" fontId="2" fillId="0" borderId="27" xfId="0" applyFont="1" applyBorder="1" applyAlignment="1" applyProtection="1">
      <alignment horizontal="center"/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28" xfId="0" applyFont="1" applyBorder="1" applyAlignment="1" applyProtection="1">
      <alignment horizontal="center"/>
      <protection hidden="1"/>
    </xf>
    <xf numFmtId="0" fontId="2" fillId="0" borderId="25" xfId="0" applyFont="1" applyBorder="1" applyAlignment="1" applyProtection="1">
      <alignment horizontal="centerContinuous"/>
      <protection hidden="1"/>
    </xf>
    <xf numFmtId="0" fontId="2" fillId="0" borderId="29" xfId="0" applyFont="1" applyBorder="1" applyAlignment="1" applyProtection="1">
      <alignment horizontal="centerContinuous"/>
      <protection hidden="1"/>
    </xf>
    <xf numFmtId="0" fontId="2" fillId="0" borderId="30" xfId="0" applyFont="1" applyBorder="1" applyAlignment="1" applyProtection="1">
      <alignment horizontal="centerContinuous"/>
      <protection hidden="1"/>
    </xf>
    <xf numFmtId="0" fontId="2" fillId="0" borderId="27" xfId="0" applyFont="1" applyBorder="1" applyAlignment="1" applyProtection="1">
      <alignment horizontal="centerContinuous"/>
      <protection hidden="1"/>
    </xf>
    <xf numFmtId="0" fontId="0" fillId="0" borderId="0" xfId="0" applyBorder="1" applyProtection="1">
      <protection hidden="1"/>
    </xf>
    <xf numFmtId="0" fontId="0" fillId="0" borderId="0" xfId="0" applyBorder="1"/>
    <xf numFmtId="0" fontId="3" fillId="0" borderId="0" xfId="0" applyFont="1" applyBorder="1" applyAlignment="1" applyProtection="1">
      <alignment horizontal="centerContinuous"/>
      <protection hidden="1"/>
    </xf>
    <xf numFmtId="0" fontId="1" fillId="0" borderId="0" xfId="0" applyFont="1" applyBorder="1" applyProtection="1">
      <protection hidden="1"/>
    </xf>
    <xf numFmtId="0" fontId="7" fillId="0" borderId="0" xfId="2" applyNumberFormat="1" applyFont="1" applyFill="1" applyBorder="1" applyAlignment="1">
      <alignment horizontal="center" vertical="top" wrapText="1" readingOrder="1"/>
    </xf>
    <xf numFmtId="0" fontId="0" fillId="0" borderId="0" xfId="0" applyBorder="1" applyProtection="1">
      <protection hidden="1"/>
    </xf>
    <xf numFmtId="0" fontId="5" fillId="0" borderId="0" xfId="1" applyFont="1" applyBorder="1" applyProtection="1">
      <protection hidden="1"/>
    </xf>
    <xf numFmtId="0" fontId="7" fillId="0" borderId="0" xfId="2" applyNumberFormat="1" applyFont="1" applyFill="1" applyBorder="1" applyAlignment="1">
      <alignment vertical="top" readingOrder="1"/>
    </xf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Border="1"/>
    <xf numFmtId="165" fontId="8" fillId="2" borderId="21" xfId="0" applyNumberFormat="1" applyFont="1" applyFill="1" applyBorder="1" applyAlignment="1" applyProtection="1">
      <alignment horizontal="right" vertical="center" wrapText="1"/>
      <protection hidden="1"/>
    </xf>
    <xf numFmtId="167" fontId="8" fillId="2" borderId="23" xfId="0" applyNumberFormat="1" applyFont="1" applyFill="1" applyBorder="1" applyAlignment="1" applyProtection="1">
      <alignment horizontal="right" vertical="center" wrapText="1"/>
      <protection hidden="1"/>
    </xf>
    <xf numFmtId="165" fontId="8" fillId="2" borderId="23" xfId="0" applyNumberFormat="1" applyFont="1" applyFill="1" applyBorder="1" applyAlignment="1" applyProtection="1">
      <alignment horizontal="right" vertical="center"/>
      <protection hidden="1"/>
    </xf>
    <xf numFmtId="166" fontId="8" fillId="2" borderId="23" xfId="0" applyNumberFormat="1" applyFont="1" applyFill="1" applyBorder="1" applyAlignment="1" applyProtection="1">
      <alignment horizontal="right" vertical="center"/>
      <protection hidden="1"/>
    </xf>
    <xf numFmtId="166" fontId="8" fillId="2" borderId="22" xfId="0" applyNumberFormat="1" applyFont="1" applyFill="1" applyBorder="1" applyAlignment="1" applyProtection="1">
      <alignment horizontal="right" vertical="center"/>
      <protection hidden="1"/>
    </xf>
    <xf numFmtId="165" fontId="8" fillId="0" borderId="21" xfId="0" applyNumberFormat="1" applyFont="1" applyBorder="1" applyAlignment="1" applyProtection="1">
      <alignment horizontal="right" vertical="center"/>
      <protection hidden="1"/>
    </xf>
    <xf numFmtId="164" fontId="8" fillId="2" borderId="20" xfId="0" applyNumberFormat="1" applyFont="1" applyFill="1" applyBorder="1" applyProtection="1">
      <protection hidden="1"/>
    </xf>
    <xf numFmtId="165" fontId="8" fillId="2" borderId="15" xfId="0" applyNumberFormat="1" applyFont="1" applyFill="1" applyBorder="1" applyAlignment="1" applyProtection="1">
      <alignment horizontal="right" vertical="center" wrapText="1"/>
      <protection hidden="1"/>
    </xf>
    <xf numFmtId="167" fontId="8" fillId="2" borderId="17" xfId="0" applyNumberFormat="1" applyFont="1" applyFill="1" applyBorder="1" applyAlignment="1" applyProtection="1">
      <alignment horizontal="right" vertical="center" wrapText="1"/>
      <protection hidden="1"/>
    </xf>
    <xf numFmtId="165" fontId="8" fillId="2" borderId="17" xfId="0" applyNumberFormat="1" applyFont="1" applyFill="1" applyBorder="1" applyAlignment="1" applyProtection="1">
      <alignment horizontal="right" vertical="center"/>
      <protection hidden="1"/>
    </xf>
    <xf numFmtId="166" fontId="8" fillId="2" borderId="17" xfId="0" applyNumberFormat="1" applyFont="1" applyFill="1" applyBorder="1" applyAlignment="1" applyProtection="1">
      <alignment horizontal="right" vertical="center"/>
      <protection hidden="1"/>
    </xf>
    <xf numFmtId="166" fontId="8" fillId="2" borderId="16" xfId="0" applyNumberFormat="1" applyFont="1" applyFill="1" applyBorder="1" applyAlignment="1" applyProtection="1">
      <alignment horizontal="right" vertical="center"/>
      <protection hidden="1"/>
    </xf>
    <xf numFmtId="165" fontId="8" fillId="0" borderId="15" xfId="0" applyNumberFormat="1" applyFont="1" applyBorder="1" applyAlignment="1" applyProtection="1">
      <alignment horizontal="right" vertical="center"/>
      <protection hidden="1"/>
    </xf>
    <xf numFmtId="164" fontId="8" fillId="2" borderId="14" xfId="0" applyNumberFormat="1" applyFont="1" applyFill="1" applyBorder="1" applyProtection="1">
      <protection hidden="1"/>
    </xf>
    <xf numFmtId="0" fontId="8" fillId="0" borderId="0" xfId="1" applyNumberFormat="1" applyFont="1" applyFill="1" applyBorder="1" applyAlignment="1" applyProtection="1">
      <alignment horizontal="right"/>
      <protection hidden="1"/>
    </xf>
    <xf numFmtId="0" fontId="5" fillId="0" borderId="0" xfId="1" applyNumberFormat="1" applyFont="1" applyFill="1" applyBorder="1" applyAlignment="1" applyProtection="1">
      <alignment horizontal="left" wrapText="1"/>
      <protection hidden="1"/>
    </xf>
    <xf numFmtId="0" fontId="7" fillId="0" borderId="0" xfId="2" applyNumberFormat="1" applyFont="1" applyFill="1" applyBorder="1" applyAlignment="1">
      <alignment horizontal="center" vertical="top" wrapText="1" readingOrder="1"/>
    </xf>
    <xf numFmtId="0" fontId="1" fillId="0" borderId="1" xfId="0" applyFont="1" applyBorder="1" applyAlignment="1" applyProtection="1">
      <alignment horizontal="center"/>
      <protection hidden="1"/>
    </xf>
    <xf numFmtId="0" fontId="9" fillId="0" borderId="0" xfId="0" applyFont="1" applyAlignment="1" applyProtection="1">
      <alignment horizontal="center"/>
      <protection hidden="1"/>
    </xf>
    <xf numFmtId="0" fontId="1" fillId="0" borderId="0" xfId="0" applyFont="1" applyAlignment="1" applyProtection="1">
      <alignment horizontal="center"/>
      <protection hidden="1"/>
    </xf>
    <xf numFmtId="165" fontId="8" fillId="2" borderId="18" xfId="0" applyNumberFormat="1" applyFont="1" applyFill="1" applyBorder="1" applyAlignment="1" applyProtection="1">
      <alignment wrapText="1"/>
      <protection hidden="1"/>
    </xf>
    <xf numFmtId="0" fontId="7" fillId="0" borderId="0" xfId="2" applyNumberFormat="1" applyFont="1" applyFill="1" applyBorder="1" applyAlignment="1">
      <alignment horizontal="center" vertical="top" readingOrder="1"/>
    </xf>
    <xf numFmtId="165" fontId="8" fillId="2" borderId="24" xfId="0" applyNumberFormat="1" applyFont="1" applyFill="1" applyBorder="1" applyAlignment="1" applyProtection="1">
      <alignment wrapText="1"/>
      <protection hidden="1"/>
    </xf>
    <xf numFmtId="0" fontId="1" fillId="0" borderId="0" xfId="0" applyFont="1" applyBorder="1" applyAlignment="1" applyProtection="1">
      <alignment horizontal="center"/>
      <protection hidden="1"/>
    </xf>
    <xf numFmtId="0" fontId="9" fillId="0" borderId="0" xfId="0" applyFont="1" applyAlignment="1" applyProtection="1">
      <alignment wrapText="1"/>
      <protection hidden="1"/>
    </xf>
    <xf numFmtId="0" fontId="1" fillId="0" borderId="0" xfId="0" applyFont="1" applyAlignment="1" applyProtection="1">
      <alignment wrapText="1"/>
      <protection hidden="1"/>
    </xf>
    <xf numFmtId="0" fontId="1" fillId="0" borderId="0" xfId="0" applyFont="1" applyBorder="1" applyAlignment="1" applyProtection="1">
      <alignment wrapText="1"/>
      <protection hidden="1"/>
    </xf>
    <xf numFmtId="165" fontId="1" fillId="2" borderId="18" xfId="0" applyNumberFormat="1" applyFont="1" applyFill="1" applyBorder="1" applyAlignment="1" applyProtection="1">
      <alignment wrapText="1"/>
      <protection hidden="1"/>
    </xf>
    <xf numFmtId="165" fontId="1" fillId="2" borderId="11" xfId="0" applyNumberFormat="1" applyFont="1" applyFill="1" applyBorder="1" applyAlignment="1" applyProtection="1">
      <alignment wrapText="1"/>
      <protection hidden="1"/>
    </xf>
  </cellXfs>
  <cellStyles count="4">
    <cellStyle name="Normal" xfId="2" xr:uid="{2BD6EC49-EC41-460D-826F-B3CE7BDF4392}"/>
    <cellStyle name="Обычный" xfId="0" builtinId="0"/>
    <cellStyle name="Обычный 2" xfId="1" xr:uid="{328E040F-2990-498B-96F5-5A499A5FABBE}"/>
    <cellStyle name="Обычный 3" xfId="3" xr:uid="{0F894810-BED5-41FA-ABF4-EA9376507E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88C1D-856A-48A2-9911-EACD657DF212}">
  <sheetPr>
    <pageSetUpPr fitToPage="1"/>
  </sheetPr>
  <dimension ref="A1:AD86"/>
  <sheetViews>
    <sheetView showGridLines="0" tabSelected="1" zoomScaleNormal="100" workbookViewId="0">
      <selection activeCell="W18" sqref="W18"/>
    </sheetView>
  </sheetViews>
  <sheetFormatPr defaultColWidth="9.140625" defaultRowHeight="12.75" x14ac:dyDescent="0.2"/>
  <cols>
    <col min="1" max="1" width="1.42578125" customWidth="1"/>
    <col min="2" max="2" width="0.85546875" customWidth="1"/>
    <col min="3" max="6" width="0.5703125" customWidth="1"/>
    <col min="7" max="7" width="0.85546875" customWidth="1"/>
    <col min="8" max="8" width="0.7109375" customWidth="1"/>
    <col min="9" max="9" width="0" hidden="1" customWidth="1"/>
    <col min="10" max="10" width="0.7109375" customWidth="1"/>
    <col min="11" max="11" width="0.5703125" customWidth="1"/>
    <col min="12" max="12" width="43.5703125" customWidth="1"/>
    <col min="13" max="13" width="0" hidden="1" customWidth="1"/>
    <col min="14" max="14" width="9.85546875" customWidth="1"/>
    <col min="15" max="17" width="5.7109375" customWidth="1"/>
    <col min="18" max="18" width="0" hidden="1" customWidth="1"/>
    <col min="19" max="19" width="16.42578125" customWidth="1"/>
    <col min="20" max="20" width="0" hidden="1" customWidth="1"/>
    <col min="21" max="21" width="0.7109375" customWidth="1"/>
    <col min="22" max="256" width="9.140625" customWidth="1"/>
  </cols>
  <sheetData>
    <row r="1" spans="1:30" ht="12.75" customHeight="1" x14ac:dyDescent="0.2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7" t="s">
        <v>67</v>
      </c>
      <c r="O1" s="46"/>
      <c r="P1" s="46"/>
      <c r="Q1" s="46"/>
      <c r="R1" s="46"/>
      <c r="S1" s="46"/>
      <c r="T1" s="41"/>
      <c r="U1" s="41"/>
      <c r="V1" s="42"/>
    </row>
    <row r="2" spans="1:30" ht="12.75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68" t="s">
        <v>68</v>
      </c>
      <c r="O2" s="68"/>
      <c r="P2" s="68"/>
      <c r="Q2" s="68"/>
      <c r="R2" s="68"/>
      <c r="S2" s="68"/>
      <c r="T2" s="41"/>
      <c r="U2" s="41"/>
      <c r="V2" s="42"/>
    </row>
    <row r="3" spans="1:30" ht="12.75" customHeight="1" x14ac:dyDescent="0.2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68"/>
      <c r="O3" s="68"/>
      <c r="P3" s="68"/>
      <c r="Q3" s="68"/>
      <c r="R3" s="68"/>
      <c r="S3" s="68"/>
      <c r="T3" s="41"/>
      <c r="U3" s="41"/>
      <c r="V3" s="42"/>
    </row>
    <row r="4" spans="1:30" ht="12.75" customHeight="1" x14ac:dyDescent="0.2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68" t="s">
        <v>69</v>
      </c>
      <c r="O4" s="68"/>
      <c r="P4" s="68"/>
      <c r="Q4" s="68"/>
      <c r="R4" s="68"/>
      <c r="S4" s="68"/>
      <c r="T4" s="41"/>
      <c r="U4" s="41"/>
      <c r="V4" s="42"/>
    </row>
    <row r="5" spans="1:30" ht="31.5" customHeight="1" x14ac:dyDescent="0.2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68"/>
      <c r="O5" s="68"/>
      <c r="P5" s="68"/>
      <c r="Q5" s="68"/>
      <c r="R5" s="68"/>
      <c r="S5" s="68"/>
      <c r="T5" s="41"/>
      <c r="U5" s="41"/>
      <c r="V5" s="42"/>
    </row>
    <row r="6" spans="1:30" ht="15" customHeight="1" x14ac:dyDescent="0.2">
      <c r="A6" s="69" t="s">
        <v>70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41"/>
      <c r="U6" s="41"/>
      <c r="V6" s="42"/>
    </row>
    <row r="7" spans="1:30" ht="12.75" customHeight="1" x14ac:dyDescent="0.2">
      <c r="A7" s="44"/>
      <c r="B7" s="74" t="s">
        <v>71</v>
      </c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</row>
    <row r="8" spans="1:30" ht="12.75" customHeight="1" x14ac:dyDescent="0.2">
      <c r="A8" s="69" t="s">
        <v>72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41"/>
      <c r="U8" s="41"/>
      <c r="V8" s="42"/>
    </row>
    <row r="9" spans="1:30" ht="12.75" customHeight="1" x14ac:dyDescent="0.2">
      <c r="A9" s="69" t="s">
        <v>73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41"/>
      <c r="U9" s="41"/>
      <c r="V9" s="42"/>
    </row>
    <row r="10" spans="1:30" ht="15.75" customHeight="1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69" t="s">
        <v>74</v>
      </c>
      <c r="M10" s="69"/>
      <c r="N10" s="69"/>
      <c r="O10" s="69"/>
      <c r="P10" s="69"/>
      <c r="Q10" s="69"/>
      <c r="R10" s="69"/>
      <c r="S10" s="69"/>
      <c r="T10" s="1"/>
      <c r="U10" s="1"/>
    </row>
    <row r="11" spans="1:30" s="49" customFormat="1" ht="15.75" customHeight="1" x14ac:dyDescent="0.2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45"/>
      <c r="M11" s="45"/>
      <c r="N11" s="45"/>
      <c r="O11" s="45"/>
      <c r="P11" s="45"/>
      <c r="Q11" s="45"/>
      <c r="R11" s="45"/>
      <c r="S11" s="45"/>
      <c r="T11" s="50"/>
      <c r="U11" s="50"/>
    </row>
    <row r="12" spans="1:30" s="49" customFormat="1" ht="11.25" customHeight="1" thickBo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50"/>
      <c r="P12" s="9"/>
      <c r="Q12" s="9"/>
      <c r="R12" s="9"/>
      <c r="S12" s="67" t="s">
        <v>75</v>
      </c>
      <c r="T12" s="50"/>
      <c r="U12" s="50"/>
    </row>
    <row r="13" spans="1:30" ht="12.75" customHeight="1" thickBot="1" x14ac:dyDescent="0.25">
      <c r="A13" s="9"/>
      <c r="B13" s="40" t="s">
        <v>66</v>
      </c>
      <c r="C13" s="38"/>
      <c r="D13" s="38"/>
      <c r="E13" s="38"/>
      <c r="F13" s="38"/>
      <c r="G13" s="38"/>
      <c r="H13" s="38"/>
      <c r="I13" s="39"/>
      <c r="J13" s="38"/>
      <c r="K13" s="38"/>
      <c r="L13" s="37"/>
      <c r="M13" s="36" t="s">
        <v>65</v>
      </c>
      <c r="N13" s="35" t="s">
        <v>64</v>
      </c>
      <c r="O13" s="34" t="s">
        <v>63</v>
      </c>
      <c r="P13" s="35" t="s">
        <v>62</v>
      </c>
      <c r="Q13" s="34" t="s">
        <v>61</v>
      </c>
      <c r="R13" s="33" t="s">
        <v>60</v>
      </c>
      <c r="S13" s="32" t="s">
        <v>59</v>
      </c>
      <c r="T13" s="31"/>
      <c r="U13" s="1"/>
    </row>
    <row r="14" spans="1:30" ht="21.75" customHeight="1" x14ac:dyDescent="0.2">
      <c r="A14" s="21"/>
      <c r="B14" s="75" t="s">
        <v>58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53">
        <v>951</v>
      </c>
      <c r="N14" s="54" t="s">
        <v>57</v>
      </c>
      <c r="O14" s="55" t="s">
        <v>7</v>
      </c>
      <c r="P14" s="56">
        <v>0</v>
      </c>
      <c r="Q14" s="57">
        <v>0</v>
      </c>
      <c r="R14" s="58"/>
      <c r="S14" s="59">
        <f>12643440.71-170000+134661.09</f>
        <v>12608101.800000001</v>
      </c>
      <c r="T14" s="30"/>
      <c r="U14" s="12"/>
    </row>
    <row r="15" spans="1:30" ht="21.75" customHeight="1" x14ac:dyDescent="0.2">
      <c r="A15" s="21"/>
      <c r="B15" s="73" t="s">
        <v>56</v>
      </c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60">
        <v>951</v>
      </c>
      <c r="N15" s="61" t="s">
        <v>49</v>
      </c>
      <c r="O15" s="62" t="s">
        <v>7</v>
      </c>
      <c r="P15" s="63">
        <v>0</v>
      </c>
      <c r="Q15" s="64">
        <v>0</v>
      </c>
      <c r="R15" s="65"/>
      <c r="S15" s="66">
        <v>8804795.1400000006</v>
      </c>
      <c r="T15" s="22"/>
      <c r="U15" s="12"/>
    </row>
    <row r="16" spans="1:30" ht="12.75" customHeight="1" x14ac:dyDescent="0.2">
      <c r="A16" s="21"/>
      <c r="B16" s="80" t="s">
        <v>19</v>
      </c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29">
        <v>951</v>
      </c>
      <c r="N16" s="28" t="s">
        <v>49</v>
      </c>
      <c r="O16" s="27" t="s">
        <v>7</v>
      </c>
      <c r="P16" s="26">
        <v>1</v>
      </c>
      <c r="Q16" s="25">
        <v>0</v>
      </c>
      <c r="R16" s="24"/>
      <c r="S16" s="23">
        <v>8804295.1400000006</v>
      </c>
      <c r="T16" s="22"/>
      <c r="U16" s="12"/>
    </row>
    <row r="17" spans="1:21" ht="21.75" customHeight="1" x14ac:dyDescent="0.2">
      <c r="A17" s="21"/>
      <c r="B17" s="80" t="s">
        <v>55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29">
        <v>951</v>
      </c>
      <c r="N17" s="28" t="s">
        <v>49</v>
      </c>
      <c r="O17" s="27" t="s">
        <v>7</v>
      </c>
      <c r="P17" s="26">
        <v>1</v>
      </c>
      <c r="Q17" s="25">
        <v>2</v>
      </c>
      <c r="R17" s="24"/>
      <c r="S17" s="23">
        <v>1146739.9099999999</v>
      </c>
      <c r="T17" s="22"/>
      <c r="U17" s="12"/>
    </row>
    <row r="18" spans="1:21" ht="42.75" customHeight="1" x14ac:dyDescent="0.2">
      <c r="A18" s="21"/>
      <c r="B18" s="80" t="s">
        <v>29</v>
      </c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29">
        <v>951</v>
      </c>
      <c r="N18" s="28" t="s">
        <v>49</v>
      </c>
      <c r="O18" s="27">
        <v>100</v>
      </c>
      <c r="P18" s="26">
        <v>1</v>
      </c>
      <c r="Q18" s="25">
        <v>2</v>
      </c>
      <c r="R18" s="24"/>
      <c r="S18" s="23">
        <v>1146739.9099999999</v>
      </c>
      <c r="T18" s="22"/>
      <c r="U18" s="12"/>
    </row>
    <row r="19" spans="1:21" ht="21.75" customHeight="1" x14ac:dyDescent="0.2">
      <c r="A19" s="21"/>
      <c r="B19" s="80" t="s">
        <v>28</v>
      </c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29">
        <v>951</v>
      </c>
      <c r="N19" s="28" t="s">
        <v>49</v>
      </c>
      <c r="O19" s="27">
        <v>120</v>
      </c>
      <c r="P19" s="26">
        <v>1</v>
      </c>
      <c r="Q19" s="25">
        <v>2</v>
      </c>
      <c r="R19" s="24"/>
      <c r="S19" s="23">
        <v>1146739.9099999999</v>
      </c>
      <c r="T19" s="22"/>
      <c r="U19" s="12"/>
    </row>
    <row r="20" spans="1:21" ht="32.25" customHeight="1" x14ac:dyDescent="0.2">
      <c r="A20" s="21"/>
      <c r="B20" s="80" t="s">
        <v>54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29">
        <v>951</v>
      </c>
      <c r="N20" s="28" t="s">
        <v>49</v>
      </c>
      <c r="O20" s="27" t="s">
        <v>7</v>
      </c>
      <c r="P20" s="26">
        <v>1</v>
      </c>
      <c r="Q20" s="25">
        <v>4</v>
      </c>
      <c r="R20" s="24"/>
      <c r="S20" s="23">
        <v>7657555.2300000004</v>
      </c>
      <c r="T20" s="22"/>
      <c r="U20" s="12"/>
    </row>
    <row r="21" spans="1:21" ht="42.75" customHeight="1" x14ac:dyDescent="0.2">
      <c r="A21" s="21"/>
      <c r="B21" s="80" t="s">
        <v>29</v>
      </c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29">
        <v>951</v>
      </c>
      <c r="N21" s="28" t="s">
        <v>49</v>
      </c>
      <c r="O21" s="27">
        <v>100</v>
      </c>
      <c r="P21" s="26">
        <v>1</v>
      </c>
      <c r="Q21" s="25">
        <v>4</v>
      </c>
      <c r="R21" s="24"/>
      <c r="S21" s="23">
        <v>7055091.2300000004</v>
      </c>
      <c r="T21" s="22"/>
      <c r="U21" s="12"/>
    </row>
    <row r="22" spans="1:21" ht="21.75" customHeight="1" x14ac:dyDescent="0.2">
      <c r="A22" s="21"/>
      <c r="B22" s="80" t="s">
        <v>28</v>
      </c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29">
        <v>951</v>
      </c>
      <c r="N22" s="28" t="s">
        <v>49</v>
      </c>
      <c r="O22" s="27">
        <v>120</v>
      </c>
      <c r="P22" s="26">
        <v>1</v>
      </c>
      <c r="Q22" s="25">
        <v>4</v>
      </c>
      <c r="R22" s="24"/>
      <c r="S22" s="23">
        <v>7055091.2300000004</v>
      </c>
      <c r="T22" s="22"/>
      <c r="U22" s="12"/>
    </row>
    <row r="23" spans="1:21" ht="21.75" customHeight="1" x14ac:dyDescent="0.2">
      <c r="A23" s="21"/>
      <c r="B23" s="80" t="s">
        <v>17</v>
      </c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29">
        <v>951</v>
      </c>
      <c r="N23" s="28" t="s">
        <v>49</v>
      </c>
      <c r="O23" s="27">
        <v>200</v>
      </c>
      <c r="P23" s="26">
        <v>1</v>
      </c>
      <c r="Q23" s="25">
        <v>4</v>
      </c>
      <c r="R23" s="24"/>
      <c r="S23" s="23">
        <v>602464</v>
      </c>
      <c r="T23" s="22"/>
      <c r="U23" s="12"/>
    </row>
    <row r="24" spans="1:21" ht="21.75" customHeight="1" x14ac:dyDescent="0.2">
      <c r="A24" s="21"/>
      <c r="B24" s="80" t="s">
        <v>16</v>
      </c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29">
        <v>951</v>
      </c>
      <c r="N24" s="28" t="s">
        <v>49</v>
      </c>
      <c r="O24" s="27">
        <v>240</v>
      </c>
      <c r="P24" s="26">
        <v>1</v>
      </c>
      <c r="Q24" s="25">
        <v>4</v>
      </c>
      <c r="R24" s="24"/>
      <c r="S24" s="23">
        <v>602464</v>
      </c>
      <c r="T24" s="22"/>
      <c r="U24" s="12"/>
    </row>
    <row r="25" spans="1:21" ht="21.75" customHeight="1" x14ac:dyDescent="0.2">
      <c r="A25" s="21"/>
      <c r="B25" s="80" t="s">
        <v>53</v>
      </c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29">
        <v>951</v>
      </c>
      <c r="N25" s="28" t="s">
        <v>49</v>
      </c>
      <c r="O25" s="27" t="s">
        <v>7</v>
      </c>
      <c r="P25" s="26">
        <v>13</v>
      </c>
      <c r="Q25" s="25">
        <v>0</v>
      </c>
      <c r="R25" s="24"/>
      <c r="S25" s="23">
        <v>500</v>
      </c>
      <c r="T25" s="22"/>
      <c r="U25" s="12"/>
    </row>
    <row r="26" spans="1:21" ht="21.75" customHeight="1" x14ac:dyDescent="0.2">
      <c r="A26" s="21"/>
      <c r="B26" s="80" t="s">
        <v>52</v>
      </c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29">
        <v>951</v>
      </c>
      <c r="N26" s="28" t="s">
        <v>49</v>
      </c>
      <c r="O26" s="27" t="s">
        <v>7</v>
      </c>
      <c r="P26" s="26">
        <v>13</v>
      </c>
      <c r="Q26" s="25">
        <v>1</v>
      </c>
      <c r="R26" s="24"/>
      <c r="S26" s="23">
        <v>500</v>
      </c>
      <c r="T26" s="22"/>
      <c r="U26" s="12"/>
    </row>
    <row r="27" spans="1:21" ht="12.75" customHeight="1" x14ac:dyDescent="0.2">
      <c r="A27" s="21"/>
      <c r="B27" s="80" t="s">
        <v>51</v>
      </c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29">
        <v>951</v>
      </c>
      <c r="N27" s="28" t="s">
        <v>49</v>
      </c>
      <c r="O27" s="27">
        <v>700</v>
      </c>
      <c r="P27" s="26">
        <v>13</v>
      </c>
      <c r="Q27" s="25">
        <v>1</v>
      </c>
      <c r="R27" s="24"/>
      <c r="S27" s="23">
        <v>500</v>
      </c>
      <c r="T27" s="22"/>
      <c r="U27" s="12"/>
    </row>
    <row r="28" spans="1:21" ht="12.75" customHeight="1" x14ac:dyDescent="0.2">
      <c r="A28" s="21"/>
      <c r="B28" s="80" t="s">
        <v>50</v>
      </c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29">
        <v>951</v>
      </c>
      <c r="N28" s="28" t="s">
        <v>49</v>
      </c>
      <c r="O28" s="27">
        <v>730</v>
      </c>
      <c r="P28" s="26">
        <v>13</v>
      </c>
      <c r="Q28" s="25">
        <v>1</v>
      </c>
      <c r="R28" s="24"/>
      <c r="S28" s="23">
        <v>500</v>
      </c>
      <c r="T28" s="22"/>
      <c r="U28" s="12"/>
    </row>
    <row r="29" spans="1:21" ht="21.75" customHeight="1" x14ac:dyDescent="0.2">
      <c r="A29" s="21"/>
      <c r="B29" s="73" t="s">
        <v>48</v>
      </c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60">
        <v>951</v>
      </c>
      <c r="N29" s="61" t="s">
        <v>44</v>
      </c>
      <c r="O29" s="62" t="s">
        <v>7</v>
      </c>
      <c r="P29" s="63">
        <v>0</v>
      </c>
      <c r="Q29" s="64">
        <v>0</v>
      </c>
      <c r="R29" s="65"/>
      <c r="S29" s="66">
        <f>S30</f>
        <v>2293199.46</v>
      </c>
      <c r="T29" s="22"/>
      <c r="U29" s="12"/>
    </row>
    <row r="30" spans="1:21" ht="12.75" customHeight="1" x14ac:dyDescent="0.2">
      <c r="A30" s="21"/>
      <c r="B30" s="80" t="s">
        <v>47</v>
      </c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29">
        <v>951</v>
      </c>
      <c r="N30" s="28" t="s">
        <v>44</v>
      </c>
      <c r="O30" s="27" t="s">
        <v>7</v>
      </c>
      <c r="P30" s="26">
        <v>8</v>
      </c>
      <c r="Q30" s="25">
        <v>0</v>
      </c>
      <c r="R30" s="24"/>
      <c r="S30" s="23">
        <f>S31</f>
        <v>2293199.46</v>
      </c>
      <c r="T30" s="22"/>
      <c r="U30" s="12"/>
    </row>
    <row r="31" spans="1:21" ht="12.75" customHeight="1" x14ac:dyDescent="0.2">
      <c r="A31" s="21"/>
      <c r="B31" s="80" t="s">
        <v>46</v>
      </c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29">
        <v>951</v>
      </c>
      <c r="N31" s="28" t="s">
        <v>44</v>
      </c>
      <c r="O31" s="27" t="s">
        <v>7</v>
      </c>
      <c r="P31" s="26">
        <v>8</v>
      </c>
      <c r="Q31" s="25">
        <v>1</v>
      </c>
      <c r="R31" s="24"/>
      <c r="S31" s="23">
        <f>2158538.37+134661.09</f>
        <v>2293199.46</v>
      </c>
      <c r="T31" s="22"/>
      <c r="U31" s="12"/>
    </row>
    <row r="32" spans="1:21" ht="42.75" customHeight="1" x14ac:dyDescent="0.2">
      <c r="A32" s="21"/>
      <c r="B32" s="80" t="s">
        <v>29</v>
      </c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29">
        <v>951</v>
      </c>
      <c r="N32" s="28" t="s">
        <v>44</v>
      </c>
      <c r="O32" s="27">
        <v>100</v>
      </c>
      <c r="P32" s="26">
        <v>8</v>
      </c>
      <c r="Q32" s="25">
        <v>1</v>
      </c>
      <c r="R32" s="24"/>
      <c r="S32" s="23">
        <f>S33</f>
        <v>1667199.4600000002</v>
      </c>
      <c r="T32" s="22"/>
      <c r="U32" s="12"/>
    </row>
    <row r="33" spans="1:21" ht="12.75" customHeight="1" x14ac:dyDescent="0.2">
      <c r="A33" s="21"/>
      <c r="B33" s="80" t="s">
        <v>45</v>
      </c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29">
        <v>951</v>
      </c>
      <c r="N33" s="28" t="s">
        <v>44</v>
      </c>
      <c r="O33" s="27">
        <v>110</v>
      </c>
      <c r="P33" s="26">
        <v>8</v>
      </c>
      <c r="Q33" s="25">
        <v>1</v>
      </c>
      <c r="R33" s="24"/>
      <c r="S33" s="23">
        <f>1532538.37+134661.09</f>
        <v>1667199.4600000002</v>
      </c>
      <c r="T33" s="22"/>
      <c r="U33" s="12"/>
    </row>
    <row r="34" spans="1:21" ht="21.75" customHeight="1" x14ac:dyDescent="0.2">
      <c r="A34" s="21"/>
      <c r="B34" s="80" t="s">
        <v>17</v>
      </c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29">
        <v>951</v>
      </c>
      <c r="N34" s="28" t="s">
        <v>44</v>
      </c>
      <c r="O34" s="27">
        <v>200</v>
      </c>
      <c r="P34" s="26">
        <v>8</v>
      </c>
      <c r="Q34" s="25">
        <v>1</v>
      </c>
      <c r="R34" s="24"/>
      <c r="S34" s="23">
        <v>626000</v>
      </c>
      <c r="T34" s="22"/>
      <c r="U34" s="12"/>
    </row>
    <row r="35" spans="1:21" ht="21.75" customHeight="1" x14ac:dyDescent="0.2">
      <c r="A35" s="21"/>
      <c r="B35" s="80" t="s">
        <v>16</v>
      </c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29">
        <v>951</v>
      </c>
      <c r="N35" s="28" t="s">
        <v>44</v>
      </c>
      <c r="O35" s="27">
        <v>240</v>
      </c>
      <c r="P35" s="26">
        <v>8</v>
      </c>
      <c r="Q35" s="25">
        <v>1</v>
      </c>
      <c r="R35" s="24"/>
      <c r="S35" s="23">
        <v>626000</v>
      </c>
      <c r="T35" s="22"/>
      <c r="U35" s="12"/>
    </row>
    <row r="36" spans="1:21" ht="32.25" customHeight="1" x14ac:dyDescent="0.2">
      <c r="A36" s="21"/>
      <c r="B36" s="73" t="s">
        <v>43</v>
      </c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60">
        <v>951</v>
      </c>
      <c r="N36" s="61" t="s">
        <v>40</v>
      </c>
      <c r="O36" s="62" t="s">
        <v>7</v>
      </c>
      <c r="P36" s="63">
        <v>0</v>
      </c>
      <c r="Q36" s="64">
        <v>0</v>
      </c>
      <c r="R36" s="65"/>
      <c r="S36" s="66">
        <v>1004607.2</v>
      </c>
      <c r="T36" s="22"/>
      <c r="U36" s="12"/>
    </row>
    <row r="37" spans="1:21" ht="21.75" customHeight="1" x14ac:dyDescent="0.2">
      <c r="A37" s="21"/>
      <c r="B37" s="80" t="s">
        <v>42</v>
      </c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29">
        <v>951</v>
      </c>
      <c r="N37" s="28" t="s">
        <v>40</v>
      </c>
      <c r="O37" s="27" t="s">
        <v>7</v>
      </c>
      <c r="P37" s="26">
        <v>3</v>
      </c>
      <c r="Q37" s="25">
        <v>0</v>
      </c>
      <c r="R37" s="24"/>
      <c r="S37" s="23">
        <v>1004607.2</v>
      </c>
      <c r="T37" s="22"/>
      <c r="U37" s="12"/>
    </row>
    <row r="38" spans="1:21" ht="21.75" customHeight="1" x14ac:dyDescent="0.2">
      <c r="A38" s="21"/>
      <c r="B38" s="80" t="s">
        <v>41</v>
      </c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29">
        <v>951</v>
      </c>
      <c r="N38" s="28" t="s">
        <v>40</v>
      </c>
      <c r="O38" s="27" t="s">
        <v>7</v>
      </c>
      <c r="P38" s="26">
        <v>3</v>
      </c>
      <c r="Q38" s="25">
        <v>10</v>
      </c>
      <c r="R38" s="24"/>
      <c r="S38" s="23">
        <v>1004607.2</v>
      </c>
      <c r="T38" s="22"/>
      <c r="U38" s="12"/>
    </row>
    <row r="39" spans="1:21" ht="21.75" customHeight="1" x14ac:dyDescent="0.2">
      <c r="A39" s="21"/>
      <c r="B39" s="80" t="s">
        <v>17</v>
      </c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29">
        <v>951</v>
      </c>
      <c r="N39" s="28" t="s">
        <v>40</v>
      </c>
      <c r="O39" s="27">
        <v>200</v>
      </c>
      <c r="P39" s="26">
        <v>3</v>
      </c>
      <c r="Q39" s="25">
        <v>10</v>
      </c>
      <c r="R39" s="24"/>
      <c r="S39" s="23">
        <v>1004607.2</v>
      </c>
      <c r="T39" s="22"/>
      <c r="U39" s="12"/>
    </row>
    <row r="40" spans="1:21" ht="21.75" customHeight="1" x14ac:dyDescent="0.2">
      <c r="A40" s="21"/>
      <c r="B40" s="80" t="s">
        <v>16</v>
      </c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29">
        <v>951</v>
      </c>
      <c r="N40" s="28" t="s">
        <v>40</v>
      </c>
      <c r="O40" s="27">
        <v>240</v>
      </c>
      <c r="P40" s="26">
        <v>3</v>
      </c>
      <c r="Q40" s="25">
        <v>10</v>
      </c>
      <c r="R40" s="24"/>
      <c r="S40" s="23">
        <v>1004607.2</v>
      </c>
      <c r="T40" s="22"/>
      <c r="U40" s="12"/>
    </row>
    <row r="41" spans="1:21" ht="21.75" customHeight="1" x14ac:dyDescent="0.2">
      <c r="A41" s="21"/>
      <c r="B41" s="73" t="s">
        <v>39</v>
      </c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60">
        <v>951</v>
      </c>
      <c r="N41" s="61" t="s">
        <v>38</v>
      </c>
      <c r="O41" s="62" t="s">
        <v>7</v>
      </c>
      <c r="P41" s="63">
        <v>0</v>
      </c>
      <c r="Q41" s="64">
        <v>0</v>
      </c>
      <c r="R41" s="65"/>
      <c r="S41" s="66">
        <f>S42</f>
        <v>505500</v>
      </c>
      <c r="T41" s="22"/>
      <c r="U41" s="12"/>
    </row>
    <row r="42" spans="1:21" ht="12.75" customHeight="1" x14ac:dyDescent="0.2">
      <c r="A42" s="21"/>
      <c r="B42" s="80" t="s">
        <v>37</v>
      </c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29">
        <v>951</v>
      </c>
      <c r="N42" s="28" t="s">
        <v>38</v>
      </c>
      <c r="O42" s="27" t="s">
        <v>7</v>
      </c>
      <c r="P42" s="26">
        <v>5</v>
      </c>
      <c r="Q42" s="25">
        <v>0</v>
      </c>
      <c r="R42" s="24"/>
      <c r="S42" s="23">
        <f>S43</f>
        <v>505500</v>
      </c>
      <c r="T42" s="22"/>
      <c r="U42" s="12"/>
    </row>
    <row r="43" spans="1:21" ht="12.75" customHeight="1" x14ac:dyDescent="0.2">
      <c r="A43" s="21"/>
      <c r="B43" s="80" t="s">
        <v>36</v>
      </c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29">
        <v>951</v>
      </c>
      <c r="N43" s="28" t="s">
        <v>38</v>
      </c>
      <c r="O43" s="27" t="s">
        <v>7</v>
      </c>
      <c r="P43" s="26">
        <v>5</v>
      </c>
      <c r="Q43" s="25">
        <v>3</v>
      </c>
      <c r="R43" s="24"/>
      <c r="S43" s="23">
        <f>S44</f>
        <v>505500</v>
      </c>
      <c r="T43" s="22"/>
      <c r="U43" s="12"/>
    </row>
    <row r="44" spans="1:21" ht="21.75" customHeight="1" x14ac:dyDescent="0.2">
      <c r="A44" s="21"/>
      <c r="B44" s="80" t="s">
        <v>17</v>
      </c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29">
        <v>951</v>
      </c>
      <c r="N44" s="28" t="s">
        <v>38</v>
      </c>
      <c r="O44" s="27">
        <v>200</v>
      </c>
      <c r="P44" s="26">
        <v>5</v>
      </c>
      <c r="Q44" s="25">
        <v>3</v>
      </c>
      <c r="R44" s="24"/>
      <c r="S44" s="23">
        <f>S45</f>
        <v>505500</v>
      </c>
      <c r="T44" s="22"/>
      <c r="U44" s="12"/>
    </row>
    <row r="45" spans="1:21" ht="21.75" customHeight="1" x14ac:dyDescent="0.2">
      <c r="A45" s="21"/>
      <c r="B45" s="80" t="s">
        <v>16</v>
      </c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29">
        <v>951</v>
      </c>
      <c r="N45" s="28" t="s">
        <v>38</v>
      </c>
      <c r="O45" s="27">
        <v>240</v>
      </c>
      <c r="P45" s="26">
        <v>5</v>
      </c>
      <c r="Q45" s="25">
        <v>3</v>
      </c>
      <c r="R45" s="24"/>
      <c r="S45" s="23">
        <f>495500+10000</f>
        <v>505500</v>
      </c>
      <c r="T45" s="22"/>
      <c r="U45" s="12"/>
    </row>
    <row r="46" spans="1:21" ht="12.75" customHeight="1" x14ac:dyDescent="0.2">
      <c r="A46" s="21"/>
      <c r="B46" s="73" t="s">
        <v>35</v>
      </c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60">
        <v>951</v>
      </c>
      <c r="N46" s="61" t="s">
        <v>34</v>
      </c>
      <c r="O46" s="62" t="s">
        <v>7</v>
      </c>
      <c r="P46" s="63">
        <v>0</v>
      </c>
      <c r="Q46" s="64">
        <v>0</v>
      </c>
      <c r="R46" s="65"/>
      <c r="S46" s="66">
        <v>2413459.29</v>
      </c>
      <c r="T46" s="22"/>
      <c r="U46" s="12"/>
    </row>
    <row r="47" spans="1:21" ht="21.75" customHeight="1" x14ac:dyDescent="0.2">
      <c r="A47" s="21"/>
      <c r="B47" s="80" t="s">
        <v>32</v>
      </c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29">
        <v>951</v>
      </c>
      <c r="N47" s="28" t="s">
        <v>33</v>
      </c>
      <c r="O47" s="27" t="s">
        <v>7</v>
      </c>
      <c r="P47" s="26">
        <v>0</v>
      </c>
      <c r="Q47" s="25">
        <v>0</v>
      </c>
      <c r="R47" s="24"/>
      <c r="S47" s="23">
        <v>344200</v>
      </c>
      <c r="T47" s="22"/>
      <c r="U47" s="12"/>
    </row>
    <row r="48" spans="1:21" ht="21.75" customHeight="1" x14ac:dyDescent="0.2">
      <c r="A48" s="21"/>
      <c r="B48" s="80" t="s">
        <v>32</v>
      </c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29">
        <v>951</v>
      </c>
      <c r="N48" s="28" t="s">
        <v>27</v>
      </c>
      <c r="O48" s="27" t="s">
        <v>7</v>
      </c>
      <c r="P48" s="26">
        <v>0</v>
      </c>
      <c r="Q48" s="25">
        <v>0</v>
      </c>
      <c r="R48" s="24"/>
      <c r="S48" s="23">
        <v>344200</v>
      </c>
      <c r="T48" s="22"/>
      <c r="U48" s="12"/>
    </row>
    <row r="49" spans="1:21" ht="12.75" customHeight="1" x14ac:dyDescent="0.2">
      <c r="A49" s="21"/>
      <c r="B49" s="80" t="s">
        <v>31</v>
      </c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29">
        <v>951</v>
      </c>
      <c r="N49" s="28" t="s">
        <v>27</v>
      </c>
      <c r="O49" s="27" t="s">
        <v>7</v>
      </c>
      <c r="P49" s="26">
        <v>2</v>
      </c>
      <c r="Q49" s="25">
        <v>0</v>
      </c>
      <c r="R49" s="24"/>
      <c r="S49" s="23">
        <v>344200</v>
      </c>
      <c r="T49" s="22"/>
      <c r="U49" s="12"/>
    </row>
    <row r="50" spans="1:21" ht="12.75" customHeight="1" x14ac:dyDescent="0.2">
      <c r="A50" s="21"/>
      <c r="B50" s="80" t="s">
        <v>30</v>
      </c>
      <c r="C50" s="80"/>
      <c r="D50" s="80"/>
      <c r="E50" s="80"/>
      <c r="F50" s="80"/>
      <c r="G50" s="80"/>
      <c r="H50" s="80"/>
      <c r="I50" s="80"/>
      <c r="J50" s="80"/>
      <c r="K50" s="80"/>
      <c r="L50" s="80"/>
      <c r="M50" s="29">
        <v>951</v>
      </c>
      <c r="N50" s="28" t="s">
        <v>27</v>
      </c>
      <c r="O50" s="27" t="s">
        <v>7</v>
      </c>
      <c r="P50" s="26">
        <v>2</v>
      </c>
      <c r="Q50" s="25">
        <v>3</v>
      </c>
      <c r="R50" s="24"/>
      <c r="S50" s="23">
        <v>344200</v>
      </c>
      <c r="T50" s="22"/>
      <c r="U50" s="12"/>
    </row>
    <row r="51" spans="1:21" ht="42.75" customHeight="1" x14ac:dyDescent="0.2">
      <c r="A51" s="21"/>
      <c r="B51" s="80" t="s">
        <v>29</v>
      </c>
      <c r="C51" s="80"/>
      <c r="D51" s="80"/>
      <c r="E51" s="80"/>
      <c r="F51" s="80"/>
      <c r="G51" s="80"/>
      <c r="H51" s="80"/>
      <c r="I51" s="80"/>
      <c r="J51" s="80"/>
      <c r="K51" s="80"/>
      <c r="L51" s="80"/>
      <c r="M51" s="29">
        <v>951</v>
      </c>
      <c r="N51" s="28" t="s">
        <v>27</v>
      </c>
      <c r="O51" s="27">
        <v>100</v>
      </c>
      <c r="P51" s="26">
        <v>2</v>
      </c>
      <c r="Q51" s="25">
        <v>3</v>
      </c>
      <c r="R51" s="24"/>
      <c r="S51" s="23">
        <v>318800</v>
      </c>
      <c r="T51" s="22"/>
      <c r="U51" s="12"/>
    </row>
    <row r="52" spans="1:21" ht="21.75" customHeight="1" x14ac:dyDescent="0.2">
      <c r="A52" s="21"/>
      <c r="B52" s="80" t="s">
        <v>28</v>
      </c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29">
        <v>951</v>
      </c>
      <c r="N52" s="28" t="s">
        <v>27</v>
      </c>
      <c r="O52" s="27">
        <v>120</v>
      </c>
      <c r="P52" s="26">
        <v>2</v>
      </c>
      <c r="Q52" s="25">
        <v>3</v>
      </c>
      <c r="R52" s="24"/>
      <c r="S52" s="23">
        <v>318800</v>
      </c>
      <c r="T52" s="22"/>
      <c r="U52" s="12"/>
    </row>
    <row r="53" spans="1:21" ht="21.75" customHeight="1" x14ac:dyDescent="0.2">
      <c r="A53" s="21"/>
      <c r="B53" s="80" t="s">
        <v>17</v>
      </c>
      <c r="C53" s="80"/>
      <c r="D53" s="80"/>
      <c r="E53" s="80"/>
      <c r="F53" s="80"/>
      <c r="G53" s="80"/>
      <c r="H53" s="80"/>
      <c r="I53" s="80"/>
      <c r="J53" s="80"/>
      <c r="K53" s="80"/>
      <c r="L53" s="80"/>
      <c r="M53" s="29">
        <v>951</v>
      </c>
      <c r="N53" s="28" t="s">
        <v>27</v>
      </c>
      <c r="O53" s="27">
        <v>200</v>
      </c>
      <c r="P53" s="26">
        <v>2</v>
      </c>
      <c r="Q53" s="25">
        <v>3</v>
      </c>
      <c r="R53" s="24"/>
      <c r="S53" s="23">
        <v>25400</v>
      </c>
      <c r="T53" s="22"/>
      <c r="U53" s="12"/>
    </row>
    <row r="54" spans="1:21" ht="21.75" customHeight="1" x14ac:dyDescent="0.2">
      <c r="A54" s="21"/>
      <c r="B54" s="80" t="s">
        <v>16</v>
      </c>
      <c r="C54" s="80"/>
      <c r="D54" s="80"/>
      <c r="E54" s="80"/>
      <c r="F54" s="80"/>
      <c r="G54" s="80"/>
      <c r="H54" s="80"/>
      <c r="I54" s="80"/>
      <c r="J54" s="80"/>
      <c r="K54" s="80"/>
      <c r="L54" s="80"/>
      <c r="M54" s="29">
        <v>951</v>
      </c>
      <c r="N54" s="28" t="s">
        <v>27</v>
      </c>
      <c r="O54" s="27">
        <v>240</v>
      </c>
      <c r="P54" s="26">
        <v>2</v>
      </c>
      <c r="Q54" s="25">
        <v>3</v>
      </c>
      <c r="R54" s="24"/>
      <c r="S54" s="23">
        <v>25400</v>
      </c>
      <c r="T54" s="22"/>
      <c r="U54" s="12"/>
    </row>
    <row r="55" spans="1:21" ht="21.75" customHeight="1" x14ac:dyDescent="0.2">
      <c r="A55" s="21"/>
      <c r="B55" s="80" t="s">
        <v>26</v>
      </c>
      <c r="C55" s="80"/>
      <c r="D55" s="80"/>
      <c r="E55" s="80"/>
      <c r="F55" s="80"/>
      <c r="G55" s="80"/>
      <c r="H55" s="80"/>
      <c r="I55" s="80"/>
      <c r="J55" s="80"/>
      <c r="K55" s="80"/>
      <c r="L55" s="80"/>
      <c r="M55" s="29">
        <v>951</v>
      </c>
      <c r="N55" s="28" t="s">
        <v>22</v>
      </c>
      <c r="O55" s="27" t="s">
        <v>7</v>
      </c>
      <c r="P55" s="26">
        <v>0</v>
      </c>
      <c r="Q55" s="25">
        <v>0</v>
      </c>
      <c r="R55" s="24"/>
      <c r="S55" s="23">
        <v>500</v>
      </c>
      <c r="T55" s="22"/>
      <c r="U55" s="12"/>
    </row>
    <row r="56" spans="1:21" ht="12.75" customHeight="1" x14ac:dyDescent="0.2">
      <c r="A56" s="21"/>
      <c r="B56" s="80" t="s">
        <v>19</v>
      </c>
      <c r="C56" s="80"/>
      <c r="D56" s="80"/>
      <c r="E56" s="80"/>
      <c r="F56" s="80"/>
      <c r="G56" s="80"/>
      <c r="H56" s="80"/>
      <c r="I56" s="80"/>
      <c r="J56" s="80"/>
      <c r="K56" s="80"/>
      <c r="L56" s="80"/>
      <c r="M56" s="29">
        <v>951</v>
      </c>
      <c r="N56" s="28" t="s">
        <v>22</v>
      </c>
      <c r="O56" s="27" t="s">
        <v>7</v>
      </c>
      <c r="P56" s="26">
        <v>1</v>
      </c>
      <c r="Q56" s="25">
        <v>0</v>
      </c>
      <c r="R56" s="24"/>
      <c r="S56" s="23">
        <v>500</v>
      </c>
      <c r="T56" s="22"/>
      <c r="U56" s="12"/>
    </row>
    <row r="57" spans="1:21" ht="12.75" customHeight="1" x14ac:dyDescent="0.2">
      <c r="A57" s="21"/>
      <c r="B57" s="80" t="s">
        <v>25</v>
      </c>
      <c r="C57" s="80"/>
      <c r="D57" s="80"/>
      <c r="E57" s="80"/>
      <c r="F57" s="80"/>
      <c r="G57" s="80"/>
      <c r="H57" s="80"/>
      <c r="I57" s="80"/>
      <c r="J57" s="80"/>
      <c r="K57" s="80"/>
      <c r="L57" s="80"/>
      <c r="M57" s="29">
        <v>951</v>
      </c>
      <c r="N57" s="28" t="s">
        <v>22</v>
      </c>
      <c r="O57" s="27" t="s">
        <v>7</v>
      </c>
      <c r="P57" s="26">
        <v>1</v>
      </c>
      <c r="Q57" s="25">
        <v>11</v>
      </c>
      <c r="R57" s="24"/>
      <c r="S57" s="23">
        <v>500</v>
      </c>
      <c r="T57" s="22"/>
      <c r="U57" s="12"/>
    </row>
    <row r="58" spans="1:21" ht="12.75" customHeight="1" x14ac:dyDescent="0.2">
      <c r="A58" s="21"/>
      <c r="B58" s="80" t="s">
        <v>24</v>
      </c>
      <c r="C58" s="80"/>
      <c r="D58" s="80"/>
      <c r="E58" s="80"/>
      <c r="F58" s="80"/>
      <c r="G58" s="80"/>
      <c r="H58" s="80"/>
      <c r="I58" s="80"/>
      <c r="J58" s="80"/>
      <c r="K58" s="80"/>
      <c r="L58" s="80"/>
      <c r="M58" s="29">
        <v>951</v>
      </c>
      <c r="N58" s="28" t="s">
        <v>22</v>
      </c>
      <c r="O58" s="27">
        <v>800</v>
      </c>
      <c r="P58" s="26">
        <v>1</v>
      </c>
      <c r="Q58" s="25">
        <v>11</v>
      </c>
      <c r="R58" s="24"/>
      <c r="S58" s="23">
        <v>500</v>
      </c>
      <c r="T58" s="22"/>
      <c r="U58" s="12"/>
    </row>
    <row r="59" spans="1:21" ht="12.75" customHeight="1" x14ac:dyDescent="0.2">
      <c r="A59" s="21"/>
      <c r="B59" s="80" t="s">
        <v>23</v>
      </c>
      <c r="C59" s="80"/>
      <c r="D59" s="80"/>
      <c r="E59" s="80"/>
      <c r="F59" s="80"/>
      <c r="G59" s="80"/>
      <c r="H59" s="80"/>
      <c r="I59" s="80"/>
      <c r="J59" s="80"/>
      <c r="K59" s="80"/>
      <c r="L59" s="80"/>
      <c r="M59" s="29">
        <v>951</v>
      </c>
      <c r="N59" s="28" t="s">
        <v>22</v>
      </c>
      <c r="O59" s="27">
        <v>870</v>
      </c>
      <c r="P59" s="26">
        <v>1</v>
      </c>
      <c r="Q59" s="25">
        <v>11</v>
      </c>
      <c r="R59" s="24"/>
      <c r="S59" s="23">
        <v>500</v>
      </c>
      <c r="T59" s="22"/>
      <c r="U59" s="12"/>
    </row>
    <row r="60" spans="1:21" ht="74.25" customHeight="1" x14ac:dyDescent="0.2">
      <c r="A60" s="21"/>
      <c r="B60" s="80" t="s">
        <v>20</v>
      </c>
      <c r="C60" s="80"/>
      <c r="D60" s="80"/>
      <c r="E60" s="80"/>
      <c r="F60" s="80"/>
      <c r="G60" s="80"/>
      <c r="H60" s="80"/>
      <c r="I60" s="80"/>
      <c r="J60" s="80"/>
      <c r="K60" s="80"/>
      <c r="L60" s="80"/>
      <c r="M60" s="29">
        <v>951</v>
      </c>
      <c r="N60" s="28" t="s">
        <v>21</v>
      </c>
      <c r="O60" s="27" t="s">
        <v>7</v>
      </c>
      <c r="P60" s="26">
        <v>0</v>
      </c>
      <c r="Q60" s="25">
        <v>0</v>
      </c>
      <c r="R60" s="24"/>
      <c r="S60" s="23">
        <v>600</v>
      </c>
      <c r="T60" s="22"/>
      <c r="U60" s="12"/>
    </row>
    <row r="61" spans="1:21" ht="74.25" customHeight="1" x14ac:dyDescent="0.2">
      <c r="A61" s="21"/>
      <c r="B61" s="80" t="s">
        <v>20</v>
      </c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29">
        <v>951</v>
      </c>
      <c r="N61" s="28" t="s">
        <v>15</v>
      </c>
      <c r="O61" s="27" t="s">
        <v>7</v>
      </c>
      <c r="P61" s="26">
        <v>0</v>
      </c>
      <c r="Q61" s="25">
        <v>0</v>
      </c>
      <c r="R61" s="24"/>
      <c r="S61" s="23">
        <v>600</v>
      </c>
      <c r="T61" s="22"/>
      <c r="U61" s="12"/>
    </row>
    <row r="62" spans="1:21" ht="12.75" customHeight="1" x14ac:dyDescent="0.2">
      <c r="A62" s="21"/>
      <c r="B62" s="80" t="s">
        <v>19</v>
      </c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29">
        <v>951</v>
      </c>
      <c r="N62" s="28" t="s">
        <v>15</v>
      </c>
      <c r="O62" s="27" t="s">
        <v>7</v>
      </c>
      <c r="P62" s="26">
        <v>1</v>
      </c>
      <c r="Q62" s="25">
        <v>0</v>
      </c>
      <c r="R62" s="24"/>
      <c r="S62" s="23">
        <v>600</v>
      </c>
      <c r="T62" s="22"/>
      <c r="U62" s="12"/>
    </row>
    <row r="63" spans="1:21" ht="12.75" customHeight="1" x14ac:dyDescent="0.2">
      <c r="A63" s="21"/>
      <c r="B63" s="80" t="s">
        <v>18</v>
      </c>
      <c r="C63" s="80"/>
      <c r="D63" s="80"/>
      <c r="E63" s="80"/>
      <c r="F63" s="80"/>
      <c r="G63" s="80"/>
      <c r="H63" s="80"/>
      <c r="I63" s="80"/>
      <c r="J63" s="80"/>
      <c r="K63" s="80"/>
      <c r="L63" s="80"/>
      <c r="M63" s="29">
        <v>951</v>
      </c>
      <c r="N63" s="28" t="s">
        <v>15</v>
      </c>
      <c r="O63" s="27" t="s">
        <v>7</v>
      </c>
      <c r="P63" s="26">
        <v>1</v>
      </c>
      <c r="Q63" s="25">
        <v>13</v>
      </c>
      <c r="R63" s="24"/>
      <c r="S63" s="23">
        <v>600</v>
      </c>
      <c r="T63" s="22"/>
      <c r="U63" s="12"/>
    </row>
    <row r="64" spans="1:21" ht="21.75" customHeight="1" x14ac:dyDescent="0.2">
      <c r="A64" s="21"/>
      <c r="B64" s="80" t="s">
        <v>17</v>
      </c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29">
        <v>951</v>
      </c>
      <c r="N64" s="28" t="s">
        <v>15</v>
      </c>
      <c r="O64" s="27">
        <v>200</v>
      </c>
      <c r="P64" s="26">
        <v>1</v>
      </c>
      <c r="Q64" s="25">
        <v>13</v>
      </c>
      <c r="R64" s="24"/>
      <c r="S64" s="23">
        <v>600</v>
      </c>
      <c r="T64" s="22"/>
      <c r="U64" s="12"/>
    </row>
    <row r="65" spans="1:21" ht="21.75" customHeight="1" x14ac:dyDescent="0.2">
      <c r="A65" s="21"/>
      <c r="B65" s="80" t="s">
        <v>16</v>
      </c>
      <c r="C65" s="80"/>
      <c r="D65" s="80"/>
      <c r="E65" s="80"/>
      <c r="F65" s="80"/>
      <c r="G65" s="80"/>
      <c r="H65" s="80"/>
      <c r="I65" s="80"/>
      <c r="J65" s="80"/>
      <c r="K65" s="80"/>
      <c r="L65" s="80"/>
      <c r="M65" s="29">
        <v>951</v>
      </c>
      <c r="N65" s="28" t="s">
        <v>15</v>
      </c>
      <c r="O65" s="27">
        <v>240</v>
      </c>
      <c r="P65" s="26">
        <v>1</v>
      </c>
      <c r="Q65" s="25">
        <v>13</v>
      </c>
      <c r="R65" s="24"/>
      <c r="S65" s="23">
        <v>600</v>
      </c>
      <c r="T65" s="22"/>
      <c r="U65" s="12"/>
    </row>
    <row r="66" spans="1:21" ht="21.75" customHeight="1" x14ac:dyDescent="0.2">
      <c r="A66" s="21"/>
      <c r="B66" s="80" t="s">
        <v>14</v>
      </c>
      <c r="C66" s="80"/>
      <c r="D66" s="80"/>
      <c r="E66" s="80"/>
      <c r="F66" s="80"/>
      <c r="G66" s="80"/>
      <c r="H66" s="80"/>
      <c r="I66" s="80"/>
      <c r="J66" s="80"/>
      <c r="K66" s="80"/>
      <c r="L66" s="80"/>
      <c r="M66" s="29">
        <v>951</v>
      </c>
      <c r="N66" s="28" t="s">
        <v>13</v>
      </c>
      <c r="O66" s="27" t="s">
        <v>7</v>
      </c>
      <c r="P66" s="26">
        <v>0</v>
      </c>
      <c r="Q66" s="25">
        <v>0</v>
      </c>
      <c r="R66" s="24"/>
      <c r="S66" s="23">
        <v>2068159.29</v>
      </c>
      <c r="T66" s="22"/>
      <c r="U66" s="12"/>
    </row>
    <row r="67" spans="1:21" ht="21.75" customHeight="1" x14ac:dyDescent="0.2">
      <c r="A67" s="21"/>
      <c r="B67" s="80" t="s">
        <v>12</v>
      </c>
      <c r="C67" s="80"/>
      <c r="D67" s="80"/>
      <c r="E67" s="80"/>
      <c r="F67" s="80"/>
      <c r="G67" s="80"/>
      <c r="H67" s="80"/>
      <c r="I67" s="80"/>
      <c r="J67" s="80"/>
      <c r="K67" s="80"/>
      <c r="L67" s="80"/>
      <c r="M67" s="29">
        <v>951</v>
      </c>
      <c r="N67" s="28" t="s">
        <v>11</v>
      </c>
      <c r="O67" s="27" t="s">
        <v>7</v>
      </c>
      <c r="P67" s="26">
        <v>0</v>
      </c>
      <c r="Q67" s="25">
        <v>0</v>
      </c>
      <c r="R67" s="24"/>
      <c r="S67" s="23">
        <v>1858848</v>
      </c>
      <c r="T67" s="22"/>
      <c r="U67" s="12"/>
    </row>
    <row r="68" spans="1:21" ht="32.25" customHeight="1" x14ac:dyDescent="0.2">
      <c r="A68" s="21"/>
      <c r="B68" s="80" t="s">
        <v>9</v>
      </c>
      <c r="C68" s="80"/>
      <c r="D68" s="80"/>
      <c r="E68" s="80"/>
      <c r="F68" s="80"/>
      <c r="G68" s="80"/>
      <c r="H68" s="80"/>
      <c r="I68" s="80"/>
      <c r="J68" s="80"/>
      <c r="K68" s="80"/>
      <c r="L68" s="80"/>
      <c r="M68" s="29">
        <v>951</v>
      </c>
      <c r="N68" s="28" t="s">
        <v>11</v>
      </c>
      <c r="O68" s="27" t="s">
        <v>7</v>
      </c>
      <c r="P68" s="26">
        <v>14</v>
      </c>
      <c r="Q68" s="25">
        <v>0</v>
      </c>
      <c r="R68" s="24"/>
      <c r="S68" s="23">
        <v>1858848</v>
      </c>
      <c r="T68" s="22"/>
      <c r="U68" s="12"/>
    </row>
    <row r="69" spans="1:21" ht="12.75" customHeight="1" x14ac:dyDescent="0.2">
      <c r="A69" s="21"/>
      <c r="B69" s="80" t="s">
        <v>8</v>
      </c>
      <c r="C69" s="80"/>
      <c r="D69" s="80"/>
      <c r="E69" s="80"/>
      <c r="F69" s="80"/>
      <c r="G69" s="80"/>
      <c r="H69" s="80"/>
      <c r="I69" s="80"/>
      <c r="J69" s="80"/>
      <c r="K69" s="80"/>
      <c r="L69" s="80"/>
      <c r="M69" s="29">
        <v>951</v>
      </c>
      <c r="N69" s="28" t="s">
        <v>11</v>
      </c>
      <c r="O69" s="27" t="s">
        <v>7</v>
      </c>
      <c r="P69" s="26">
        <v>14</v>
      </c>
      <c r="Q69" s="25">
        <v>3</v>
      </c>
      <c r="R69" s="24"/>
      <c r="S69" s="23">
        <v>1858848</v>
      </c>
      <c r="T69" s="22"/>
      <c r="U69" s="12"/>
    </row>
    <row r="70" spans="1:21" ht="12.75" customHeight="1" x14ac:dyDescent="0.2">
      <c r="A70" s="21"/>
      <c r="B70" s="80" t="s">
        <v>6</v>
      </c>
      <c r="C70" s="80"/>
      <c r="D70" s="80"/>
      <c r="E70" s="80"/>
      <c r="F70" s="80"/>
      <c r="G70" s="80"/>
      <c r="H70" s="80"/>
      <c r="I70" s="80"/>
      <c r="J70" s="80"/>
      <c r="K70" s="80"/>
      <c r="L70" s="80"/>
      <c r="M70" s="29">
        <v>951</v>
      </c>
      <c r="N70" s="28" t="s">
        <v>11</v>
      </c>
      <c r="O70" s="27">
        <v>500</v>
      </c>
      <c r="P70" s="26">
        <v>14</v>
      </c>
      <c r="Q70" s="25">
        <v>3</v>
      </c>
      <c r="R70" s="24"/>
      <c r="S70" s="23">
        <v>1858848</v>
      </c>
      <c r="T70" s="22"/>
      <c r="U70" s="12"/>
    </row>
    <row r="71" spans="1:21" ht="12.75" customHeight="1" x14ac:dyDescent="0.2">
      <c r="A71" s="21"/>
      <c r="B71" s="80" t="s">
        <v>5</v>
      </c>
      <c r="C71" s="80"/>
      <c r="D71" s="80"/>
      <c r="E71" s="80"/>
      <c r="F71" s="80"/>
      <c r="G71" s="80"/>
      <c r="H71" s="80"/>
      <c r="I71" s="80"/>
      <c r="J71" s="80"/>
      <c r="K71" s="80"/>
      <c r="L71" s="80"/>
      <c r="M71" s="29">
        <v>951</v>
      </c>
      <c r="N71" s="28" t="s">
        <v>11</v>
      </c>
      <c r="O71" s="27">
        <v>540</v>
      </c>
      <c r="P71" s="26">
        <v>14</v>
      </c>
      <c r="Q71" s="25">
        <v>3</v>
      </c>
      <c r="R71" s="24"/>
      <c r="S71" s="23">
        <v>1858848</v>
      </c>
      <c r="T71" s="22"/>
      <c r="U71" s="12"/>
    </row>
    <row r="72" spans="1:21" ht="12.75" customHeight="1" x14ac:dyDescent="0.2">
      <c r="A72" s="21"/>
      <c r="B72" s="80" t="s">
        <v>10</v>
      </c>
      <c r="C72" s="80"/>
      <c r="D72" s="80"/>
      <c r="E72" s="80"/>
      <c r="F72" s="80"/>
      <c r="G72" s="80"/>
      <c r="H72" s="80"/>
      <c r="I72" s="80"/>
      <c r="J72" s="80"/>
      <c r="K72" s="80"/>
      <c r="L72" s="80"/>
      <c r="M72" s="29">
        <v>951</v>
      </c>
      <c r="N72" s="28" t="s">
        <v>4</v>
      </c>
      <c r="O72" s="27" t="s">
        <v>7</v>
      </c>
      <c r="P72" s="26">
        <v>0</v>
      </c>
      <c r="Q72" s="25">
        <v>0</v>
      </c>
      <c r="R72" s="24"/>
      <c r="S72" s="23">
        <v>209311.29</v>
      </c>
      <c r="T72" s="22"/>
      <c r="U72" s="12"/>
    </row>
    <row r="73" spans="1:21" ht="32.25" customHeight="1" x14ac:dyDescent="0.2">
      <c r="A73" s="21"/>
      <c r="B73" s="80" t="s">
        <v>9</v>
      </c>
      <c r="C73" s="80"/>
      <c r="D73" s="80"/>
      <c r="E73" s="80"/>
      <c r="F73" s="80"/>
      <c r="G73" s="80"/>
      <c r="H73" s="80"/>
      <c r="I73" s="80"/>
      <c r="J73" s="80"/>
      <c r="K73" s="80"/>
      <c r="L73" s="80"/>
      <c r="M73" s="29">
        <v>951</v>
      </c>
      <c r="N73" s="28" t="s">
        <v>4</v>
      </c>
      <c r="O73" s="27" t="s">
        <v>7</v>
      </c>
      <c r="P73" s="26">
        <v>14</v>
      </c>
      <c r="Q73" s="25">
        <v>0</v>
      </c>
      <c r="R73" s="24"/>
      <c r="S73" s="23">
        <v>209311.29</v>
      </c>
      <c r="T73" s="22"/>
      <c r="U73" s="12"/>
    </row>
    <row r="74" spans="1:21" ht="12.75" customHeight="1" x14ac:dyDescent="0.2">
      <c r="A74" s="21"/>
      <c r="B74" s="80" t="s">
        <v>8</v>
      </c>
      <c r="C74" s="80"/>
      <c r="D74" s="80"/>
      <c r="E74" s="80"/>
      <c r="F74" s="80"/>
      <c r="G74" s="80"/>
      <c r="H74" s="80"/>
      <c r="I74" s="80"/>
      <c r="J74" s="80"/>
      <c r="K74" s="80"/>
      <c r="L74" s="80"/>
      <c r="M74" s="29">
        <v>951</v>
      </c>
      <c r="N74" s="28" t="s">
        <v>4</v>
      </c>
      <c r="O74" s="27" t="s">
        <v>7</v>
      </c>
      <c r="P74" s="26">
        <v>14</v>
      </c>
      <c r="Q74" s="25">
        <v>3</v>
      </c>
      <c r="R74" s="24"/>
      <c r="S74" s="23">
        <v>209311.29</v>
      </c>
      <c r="T74" s="22"/>
      <c r="U74" s="12"/>
    </row>
    <row r="75" spans="1:21" ht="12.75" customHeight="1" x14ac:dyDescent="0.2">
      <c r="A75" s="21"/>
      <c r="B75" s="80" t="s">
        <v>6</v>
      </c>
      <c r="C75" s="80"/>
      <c r="D75" s="80"/>
      <c r="E75" s="80"/>
      <c r="F75" s="80"/>
      <c r="G75" s="80"/>
      <c r="H75" s="80"/>
      <c r="I75" s="80"/>
      <c r="J75" s="80"/>
      <c r="K75" s="80"/>
      <c r="L75" s="80"/>
      <c r="M75" s="29">
        <v>951</v>
      </c>
      <c r="N75" s="28" t="s">
        <v>4</v>
      </c>
      <c r="O75" s="27">
        <v>500</v>
      </c>
      <c r="P75" s="26">
        <v>14</v>
      </c>
      <c r="Q75" s="25">
        <v>3</v>
      </c>
      <c r="R75" s="24"/>
      <c r="S75" s="23">
        <v>209311.29</v>
      </c>
      <c r="T75" s="22"/>
      <c r="U75" s="12"/>
    </row>
    <row r="76" spans="1:21" ht="12.75" customHeight="1" thickBot="1" x14ac:dyDescent="0.25">
      <c r="A76" s="21"/>
      <c r="B76" s="81" t="s">
        <v>5</v>
      </c>
      <c r="C76" s="81"/>
      <c r="D76" s="81"/>
      <c r="E76" s="81"/>
      <c r="F76" s="81"/>
      <c r="G76" s="81"/>
      <c r="H76" s="81"/>
      <c r="I76" s="81"/>
      <c r="J76" s="81"/>
      <c r="K76" s="81"/>
      <c r="L76" s="81"/>
      <c r="M76" s="20">
        <v>951</v>
      </c>
      <c r="N76" s="19" t="s">
        <v>4</v>
      </c>
      <c r="O76" s="18">
        <v>540</v>
      </c>
      <c r="P76" s="17">
        <v>14</v>
      </c>
      <c r="Q76" s="16">
        <v>3</v>
      </c>
      <c r="R76" s="15"/>
      <c r="S76" s="14">
        <v>209311.29</v>
      </c>
      <c r="T76" s="13"/>
      <c r="U76" s="12"/>
    </row>
    <row r="77" spans="1:21" ht="12.75" hidden="1" customHeight="1" x14ac:dyDescent="0.2">
      <c r="A77" s="2"/>
      <c r="B77" s="2"/>
      <c r="C77" s="11"/>
      <c r="D77" s="2"/>
      <c r="E77" s="2"/>
      <c r="F77" s="2"/>
      <c r="G77" s="2"/>
      <c r="H77" s="2"/>
      <c r="I77" s="2"/>
      <c r="J77" s="2"/>
      <c r="K77" s="2"/>
      <c r="L77" s="1"/>
      <c r="M77" s="1">
        <v>951</v>
      </c>
      <c r="N77" s="2" t="s">
        <v>4</v>
      </c>
      <c r="O77" s="2" t="s">
        <v>3</v>
      </c>
      <c r="P77" s="2">
        <v>14</v>
      </c>
      <c r="Q77" s="2">
        <v>3</v>
      </c>
      <c r="R77" s="2"/>
      <c r="S77" s="10">
        <v>15056900</v>
      </c>
      <c r="T77" s="4"/>
      <c r="U77" s="1"/>
    </row>
    <row r="78" spans="1:21" ht="12.75" customHeight="1" thickBot="1" x14ac:dyDescent="0.25">
      <c r="A78" s="9"/>
      <c r="B78" s="8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6" t="s">
        <v>2</v>
      </c>
      <c r="S78" s="5">
        <v>15021561.09</v>
      </c>
      <c r="T78" s="4"/>
      <c r="U78" s="1"/>
    </row>
    <row r="79" spans="1:21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1:21" ht="11.25" customHeight="1" x14ac:dyDescent="0.2">
      <c r="A80" s="77" t="s">
        <v>76</v>
      </c>
      <c r="B80" s="78"/>
      <c r="C80" s="78"/>
      <c r="D80" s="78"/>
      <c r="E80" s="78"/>
      <c r="F80" s="78"/>
      <c r="G80" s="78"/>
      <c r="H80" s="78"/>
      <c r="I80" s="78"/>
      <c r="J80" s="78"/>
      <c r="K80" s="78"/>
      <c r="L80" s="78"/>
      <c r="M80" s="78"/>
      <c r="N80" s="3"/>
      <c r="O80" s="1"/>
      <c r="P80" s="1"/>
      <c r="Q80" s="1"/>
      <c r="R80" s="71" t="s">
        <v>77</v>
      </c>
      <c r="S80" s="72"/>
      <c r="T80" s="1"/>
      <c r="U80" s="1"/>
    </row>
    <row r="81" spans="1:22" ht="11.25" customHeight="1" x14ac:dyDescent="0.2">
      <c r="A81" s="2"/>
      <c r="B81" s="2"/>
      <c r="C81" s="2"/>
      <c r="D81" s="2"/>
      <c r="E81" s="2"/>
      <c r="F81" s="2"/>
      <c r="G81" s="2"/>
      <c r="H81" s="1"/>
      <c r="I81" s="1"/>
      <c r="J81" s="1"/>
      <c r="K81" s="1"/>
      <c r="L81" s="1"/>
      <c r="M81" s="1"/>
      <c r="N81" s="70" t="s">
        <v>1</v>
      </c>
      <c r="O81" s="70"/>
      <c r="P81" s="1"/>
      <c r="Q81" s="1"/>
      <c r="R81" s="70" t="s">
        <v>0</v>
      </c>
      <c r="S81" s="70"/>
      <c r="T81" s="1"/>
      <c r="U81" s="1"/>
    </row>
    <row r="82" spans="1:22" ht="12.75" customHeight="1" x14ac:dyDescent="0.2">
      <c r="A82" s="2"/>
      <c r="B82" s="2"/>
      <c r="C82" s="2"/>
      <c r="D82" s="2"/>
      <c r="E82" s="2"/>
      <c r="F82" s="2"/>
      <c r="G82" s="2"/>
      <c r="H82" s="1"/>
      <c r="I82" s="1"/>
      <c r="J82" s="1"/>
      <c r="K82" s="3"/>
      <c r="L82" s="2"/>
      <c r="M82" s="2"/>
      <c r="N82" s="1"/>
      <c r="O82" s="1"/>
      <c r="P82" s="1"/>
      <c r="Q82" s="1"/>
      <c r="R82" s="3"/>
      <c r="S82" s="2"/>
      <c r="T82" s="1"/>
      <c r="U82" s="1"/>
    </row>
    <row r="83" spans="1:22" ht="11.25" customHeight="1" x14ac:dyDescent="0.2">
      <c r="A83" s="79"/>
      <c r="B83" s="79"/>
      <c r="C83" s="79"/>
      <c r="D83" s="79"/>
      <c r="E83" s="79"/>
      <c r="F83" s="79"/>
      <c r="G83" s="79"/>
      <c r="H83" s="79"/>
      <c r="I83" s="79"/>
      <c r="J83" s="79"/>
      <c r="K83" s="79"/>
      <c r="L83" s="79"/>
      <c r="M83" s="79"/>
      <c r="N83" s="51"/>
      <c r="O83" s="51"/>
      <c r="P83" s="51"/>
      <c r="Q83" s="51"/>
      <c r="R83" s="76"/>
      <c r="S83" s="76"/>
      <c r="T83" s="51"/>
      <c r="U83" s="51"/>
      <c r="V83" s="52"/>
    </row>
    <row r="84" spans="1:22" ht="11.25" customHeight="1" x14ac:dyDescent="0.2">
      <c r="A84" s="44"/>
      <c r="B84" s="44"/>
      <c r="C84" s="44"/>
      <c r="D84" s="44"/>
      <c r="E84" s="44"/>
      <c r="F84" s="44"/>
      <c r="G84" s="44"/>
      <c r="H84" s="51"/>
      <c r="I84" s="51"/>
      <c r="J84" s="51"/>
      <c r="K84" s="51"/>
      <c r="L84" s="51"/>
      <c r="M84" s="51"/>
      <c r="N84" s="76"/>
      <c r="O84" s="76"/>
      <c r="P84" s="51"/>
      <c r="Q84" s="51"/>
      <c r="R84" s="76"/>
      <c r="S84" s="76"/>
      <c r="T84" s="51"/>
      <c r="U84" s="51"/>
      <c r="V84" s="52"/>
    </row>
    <row r="85" spans="1:22" ht="11.25" customHeight="1" x14ac:dyDescent="0.2">
      <c r="A85" s="44"/>
      <c r="B85" s="44"/>
      <c r="C85" s="44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51"/>
      <c r="O85" s="51"/>
      <c r="P85" s="51"/>
      <c r="Q85" s="51"/>
      <c r="R85" s="51"/>
      <c r="S85" s="51"/>
      <c r="T85" s="51"/>
      <c r="U85" s="51"/>
      <c r="V85" s="52"/>
    </row>
    <row r="86" spans="1:22" ht="12.75" customHeight="1" x14ac:dyDescent="0.2">
      <c r="A86" s="51"/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2"/>
    </row>
  </sheetData>
  <mergeCells count="78">
    <mergeCell ref="B71:L71"/>
    <mergeCell ref="B76:L76"/>
    <mergeCell ref="B64:L64"/>
    <mergeCell ref="B70:L70"/>
    <mergeCell ref="B75:L75"/>
    <mergeCell ref="B69:L69"/>
    <mergeCell ref="B74:L74"/>
    <mergeCell ref="B28:L28"/>
    <mergeCell ref="B33:L33"/>
    <mergeCell ref="B35:L35"/>
    <mergeCell ref="B59:L59"/>
    <mergeCell ref="B65:L65"/>
    <mergeCell ref="B63:L63"/>
    <mergeCell ref="B40:L40"/>
    <mergeCell ref="B39:L39"/>
    <mergeCell ref="B44:L44"/>
    <mergeCell ref="B51:L51"/>
    <mergeCell ref="B73:L73"/>
    <mergeCell ref="B17:L17"/>
    <mergeCell ref="B20:L20"/>
    <mergeCell ref="B26:L26"/>
    <mergeCell ref="B31:L31"/>
    <mergeCell ref="B38:L38"/>
    <mergeCell ref="B43:L43"/>
    <mergeCell ref="B50:L50"/>
    <mergeCell ref="B18:L18"/>
    <mergeCell ref="B21:L21"/>
    <mergeCell ref="B23:L23"/>
    <mergeCell ref="B27:L27"/>
    <mergeCell ref="B32:L32"/>
    <mergeCell ref="B34:L34"/>
    <mergeCell ref="B58:L58"/>
    <mergeCell ref="B19:L19"/>
    <mergeCell ref="B67:L67"/>
    <mergeCell ref="B72:L72"/>
    <mergeCell ref="B16:L16"/>
    <mergeCell ref="B25:L25"/>
    <mergeCell ref="B30:L30"/>
    <mergeCell ref="B37:L37"/>
    <mergeCell ref="B42:L42"/>
    <mergeCell ref="B49:L49"/>
    <mergeCell ref="B56:L56"/>
    <mergeCell ref="B68:L68"/>
    <mergeCell ref="B45:L45"/>
    <mergeCell ref="B52:L52"/>
    <mergeCell ref="B54:L54"/>
    <mergeCell ref="B57:L57"/>
    <mergeCell ref="B22:L22"/>
    <mergeCell ref="B24:L24"/>
    <mergeCell ref="B47:L47"/>
    <mergeCell ref="B55:L55"/>
    <mergeCell ref="B60:L60"/>
    <mergeCell ref="B66:L66"/>
    <mergeCell ref="B48:L48"/>
    <mergeCell ref="B61:L61"/>
    <mergeCell ref="B62:L62"/>
    <mergeCell ref="B53:L53"/>
    <mergeCell ref="R83:S83"/>
    <mergeCell ref="R84:S84"/>
    <mergeCell ref="N84:O84"/>
    <mergeCell ref="A80:M80"/>
    <mergeCell ref="A83:M83"/>
    <mergeCell ref="N2:S3"/>
    <mergeCell ref="N4:S5"/>
    <mergeCell ref="A6:S6"/>
    <mergeCell ref="N81:O81"/>
    <mergeCell ref="R80:S80"/>
    <mergeCell ref="R81:S81"/>
    <mergeCell ref="B15:L15"/>
    <mergeCell ref="B29:L29"/>
    <mergeCell ref="B7:S7"/>
    <mergeCell ref="A8:S8"/>
    <mergeCell ref="A9:S9"/>
    <mergeCell ref="L10:S10"/>
    <mergeCell ref="B14:L14"/>
    <mergeCell ref="B46:L46"/>
    <mergeCell ref="B36:L36"/>
    <mergeCell ref="B41:L41"/>
  </mergeCells>
  <pageMargins left="0.39370078740157499" right="0.39370078740157499" top="0.999999984981507" bottom="0.999999984981507" header="0.499999992490753" footer="0.499999992490753"/>
  <pageSetup paperSize="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(КЦСР)_2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pos1</dc:creator>
  <cp:lastModifiedBy>pos1</cp:lastModifiedBy>
  <cp:lastPrinted>2025-11-13T06:11:19Z</cp:lastPrinted>
  <dcterms:created xsi:type="dcterms:W3CDTF">2025-11-11T01:18:09Z</dcterms:created>
  <dcterms:modified xsi:type="dcterms:W3CDTF">2026-01-26T05:38:19Z</dcterms:modified>
</cp:coreProperties>
</file>